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SCNO\Actuals\"/>
    </mc:Choice>
  </mc:AlternateContent>
  <xr:revisionPtr revIDLastSave="0" documentId="13_ncr:1_{E2F4D188-5FA5-42B2-A2A3-D898E60C13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  <sheet name="BOR-7 Cont" sheetId="2" r:id="rId2"/>
  </sheets>
  <definedNames>
    <definedName name="_xlnm.Print_Area" localSheetId="0">A!$A$1:$B$95</definedName>
    <definedName name="_xlnm.Print_Area" localSheetId="1">'BOR-7 Cont'!$A$1:$C$42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1" l="1"/>
  <c r="B82" i="1" l="1"/>
  <c r="A26" i="1" l="1"/>
  <c r="A44" i="1" s="1"/>
  <c r="A62" i="1" s="1"/>
  <c r="A80" i="1" s="1"/>
  <c r="B86" i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 s="1"/>
  <c r="B46" i="1"/>
  <c r="B28" i="1"/>
  <c r="B32" i="1" s="1"/>
  <c r="B9" i="1"/>
  <c r="B13" i="1" s="1"/>
</calcChain>
</file>

<file path=xl/sharedStrings.xml><?xml version="1.0" encoding="utf-8"?>
<sst xmlns="http://schemas.openxmlformats.org/spreadsheetml/2006/main" count="114" uniqueCount="69">
  <si>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</si>
  <si>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</si>
  <si>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</si>
  <si>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</si>
  <si>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</si>
  <si>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</si>
  <si>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</si>
  <si>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</si>
  <si>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</si>
  <si>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</si>
  <si>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</si>
  <si>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</si>
  <si>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</si>
  <si>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</si>
  <si>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</si>
  <si>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</si>
  <si>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</si>
  <si>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</si>
  <si>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</si>
  <si>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</si>
  <si>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</si>
  <si>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</si>
  <si>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</si>
  <si>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</si>
  <si>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</si>
  <si>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</si>
  <si>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</si>
  <si>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</si>
  <si>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LSU Health Sciences Center - New Orleans</t>
  </si>
  <si>
    <t>III.  Student Technology Fees - ACT 1450 of 1997 (CONTINUATION):</t>
  </si>
  <si>
    <t>Subtotal of Estimated Costs from Page 1 (1-5)</t>
  </si>
  <si>
    <t>1.  CALS - Renovation of ILH - revenue collected to plant fund each year.</t>
  </si>
  <si>
    <t xml:space="preserve">.   </t>
  </si>
  <si>
    <t>2. E-value Software &amp; Web Application (Est. 915 Students @ $70.0/Student) (SON)</t>
  </si>
  <si>
    <t>1. Warranties for CAE Simulators (NSTC) (SON)</t>
  </si>
  <si>
    <t>3. Contingent Repairs on Simulators (CAE and non-CAE) &amp; Hospital Lab
Equipment (SON)</t>
  </si>
  <si>
    <t>4.Exxat – Clinical Rotation and Course Management Software (SAHP)</t>
  </si>
  <si>
    <t>5. Non-warranty- Vendor Site Visit Repair Costs (SON)</t>
  </si>
  <si>
    <t>6. Maintenance on Hospital &amp; Anesthesia Equipment (NSTC)</t>
  </si>
  <si>
    <t>7.  Sprintray Printer and Software (Digital Dentistry) (SOD)</t>
  </si>
  <si>
    <t>8. Replacement of Computer Workstations: NSTC Exam Room, Student
Areas &amp; Classroom (12 @ $1,400) (SON)</t>
  </si>
  <si>
    <t>9. Software for student computer lab software (SPH)</t>
  </si>
  <si>
    <t>10. Osmosis – PA, software subscription (SAHP)</t>
  </si>
  <si>
    <t>11. Complete Anatomy – Annual Renewal (SAHP)</t>
  </si>
  <si>
    <t>12. Induction Casting Unit (SOD)</t>
  </si>
  <si>
    <t>13.Nine Meeting Owls – All Departments, conference cameras (SAHP)</t>
  </si>
  <si>
    <t>14. SonoSim – All Departments, probes (SAHP)</t>
  </si>
  <si>
    <t>15. Replacements items on Human Models ("NSTC" Nursing Skills &amp; Tech.) (SON)</t>
  </si>
  <si>
    <t>16. Intranet Site Licenses on Student Video Streaming_replaced VHS Educ. (SON)</t>
  </si>
  <si>
    <t>17. Dell Pro Max Computers – 3qty (SOD)</t>
  </si>
  <si>
    <t>18. AV upgrades to AHSON room 648 - teaching area (GS)</t>
  </si>
  <si>
    <t>19. Network Wiring, Misc. &amp; add'l Computer Equipment (SON)</t>
  </si>
  <si>
    <t>20. General technology supplies (SOM)</t>
  </si>
  <si>
    <t>21. Typhon – Annual Renewal (SAHP)</t>
  </si>
  <si>
    <t>22. Simucase – OT, software subscription (SAHP)</t>
  </si>
  <si>
    <t>23. 2 computers for student interface with AV equipment (GS)</t>
  </si>
  <si>
    <t>24. Trajecsys – Annual Renewal (SAHP)</t>
  </si>
  <si>
    <t>25. Calipso – Annual Renewal (SAHP)</t>
  </si>
  <si>
    <t>26. Technology Bundle – COMD, software subscription (SAHP)</t>
  </si>
  <si>
    <t>27. CORE – Annual Renewal (SAHP)</t>
  </si>
  <si>
    <t>28. 3 computer replacements yearly (SAHP)</t>
  </si>
  <si>
    <t>29. Monitor, stand, and transmitter for hybrid courses – MLS (SAHP)</t>
  </si>
  <si>
    <t>30. AccoustiComm_Yearly Calibrations of 9 Audiometers (SON)</t>
  </si>
  <si>
    <t>31. Graph Pad Prism - 12 annual license agreements (GS)</t>
  </si>
  <si>
    <t>32. Respondus Monitor – IT, software subscription (SAHP)</t>
  </si>
  <si>
    <t>33. Tevera – Annual Renewal (SAHP)</t>
  </si>
  <si>
    <t>34. Zoom Videoconference Software [Replaced Adobe Connect] (SON)</t>
  </si>
  <si>
    <t>35. International Clinical Educators (ICE) – OT, software subscription (SAHP)</t>
  </si>
  <si>
    <t>36. Dell P242H Monitors – 3qty (SOD)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</si>
</sst>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409]#,##0"/>
    <numFmt numFmtId="165" formatCode="&quot;$&quot;#,##0"/>
    <numFmt numFmtId="166" formatCode="[$$-409]#,##0.00"/>
  </numFmts>
  <fonts count="9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0" fontId="5" fillId="0" borderId="3" xfId="0" applyFont="1" applyBorder="1"/>
    <xf numFmtId="0" fontId="4" fillId="0" borderId="6" xfId="0" applyFont="1" applyBorder="1"/>
    <xf numFmtId="164" fontId="4" fillId="0" borderId="5" xfId="0" applyNumberFormat="1" applyFont="1" applyBorder="1"/>
    <xf numFmtId="0" fontId="5" fillId="0" borderId="6" xfId="0" applyFont="1" applyBorder="1"/>
    <xf numFmtId="0" fontId="5" fillId="0" borderId="5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4" fillId="0" borderId="8" xfId="0" applyFont="1" applyBorder="1"/>
    <xf numFmtId="164" fontId="4" fillId="0" borderId="9" xfId="0" applyNumberFormat="1" applyFont="1" applyBorder="1"/>
    <xf numFmtId="0" fontId="4" fillId="0" borderId="5" xfId="0" applyFont="1" applyBorder="1"/>
    <xf numFmtId="0" fontId="4" fillId="0" borderId="10" xfId="0" applyFont="1" applyBorder="1"/>
    <xf numFmtId="164" fontId="4" fillId="0" borderId="11" xfId="0" applyNumberFormat="1" applyFont="1" applyBorder="1"/>
    <xf numFmtId="3" fontId="2" fillId="0" borderId="0" xfId="1" applyNumberFormat="1" applyFont="1"/>
    <xf numFmtId="3" fontId="3" fillId="0" borderId="0" xfId="1" applyNumberFormat="1" applyFont="1"/>
    <xf numFmtId="0" fontId="1" fillId="0" borderId="0" xfId="1"/>
    <xf numFmtId="3" fontId="2" fillId="0" borderId="1" xfId="1" applyNumberFormat="1" applyFont="1" applyBorder="1"/>
    <xf numFmtId="3" fontId="2" fillId="0" borderId="2" xfId="1" applyNumberFormat="1" applyFont="1" applyBorder="1"/>
    <xf numFmtId="0" fontId="1" fillId="0" borderId="3" xfId="2" applyBorder="1"/>
    <xf numFmtId="0" fontId="1" fillId="0" borderId="13" xfId="2" applyBorder="1" applyAlignment="1">
      <alignment horizontal="center"/>
    </xf>
    <xf numFmtId="0" fontId="6" fillId="0" borderId="4" xfId="2" applyFont="1" applyBorder="1"/>
    <xf numFmtId="0" fontId="6" fillId="0" borderId="14" xfId="2" applyFont="1" applyBorder="1" applyAlignment="1">
      <alignment horizontal="center"/>
    </xf>
    <xf numFmtId="0" fontId="1" fillId="0" borderId="4" xfId="2" applyBorder="1"/>
    <xf numFmtId="164" fontId="6" fillId="0" borderId="14" xfId="2" applyNumberFormat="1" applyFont="1" applyBorder="1" applyAlignment="1">
      <alignment horizontal="center"/>
    </xf>
    <xf numFmtId="0" fontId="1" fillId="0" borderId="7" xfId="2" applyBorder="1"/>
    <xf numFmtId="165" fontId="1" fillId="0" borderId="14" xfId="2" applyNumberFormat="1" applyBorder="1" applyAlignment="1">
      <alignment horizontal="right"/>
    </xf>
    <xf numFmtId="0" fontId="1" fillId="0" borderId="15" xfId="1" applyBorder="1"/>
    <xf numFmtId="165" fontId="1" fillId="0" borderId="15" xfId="2" applyNumberFormat="1" applyBorder="1" applyAlignment="1">
      <alignment horizontal="right"/>
    </xf>
    <xf numFmtId="165" fontId="1" fillId="0" borderId="0" xfId="1" applyNumberFormat="1"/>
    <xf numFmtId="164" fontId="1" fillId="0" borderId="15" xfId="1" applyNumberFormat="1" applyBorder="1"/>
    <xf numFmtId="0" fontId="1" fillId="0" borderId="15" xfId="1" applyBorder="1" applyAlignment="1">
      <alignment wrapText="1"/>
    </xf>
    <xf numFmtId="164" fontId="1" fillId="2" borderId="15" xfId="1" applyNumberFormat="1" applyFill="1" applyBorder="1"/>
    <xf numFmtId="165" fontId="1" fillId="0" borderId="15" xfId="1" applyNumberFormat="1" applyBorder="1"/>
    <xf numFmtId="164" fontId="7" fillId="0" borderId="0" xfId="0" applyNumberFormat="1" applyFont="1"/>
    <xf numFmtId="166" fontId="4" fillId="0" borderId="0" xfId="0" applyNumberFormat="1" applyFont="1"/>
    <xf numFmtId="0" fontId="8" fillId="0" borderId="16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3" xfId="0" applyFont="1" applyBorder="1" applyAlignment="1">
      <alignment wrapText="1"/>
    </xf>
    <xf numFmtId="165" fontId="1" fillId="0" borderId="17" xfId="1" applyNumberFormat="1" applyBorder="1"/>
    <xf numFmtId="0" fontId="4" fillId="0" borderId="8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3" fontId="7" fillId="0" borderId="0" xfId="0" applyNumberFormat="1" applyFont="1" applyBorder="1"/>
    <xf numFmtId="0" fontId="8" fillId="0" borderId="0" xfId="1" applyFont="1" applyBorder="1" applyAlignment="1">
      <alignment vertical="center"/>
    </xf>
    <xf numFmtId="0" fontId="4" fillId="0" borderId="18" xfId="0" applyFont="1" applyBorder="1"/>
    <xf numFmtId="0" fontId="4" fillId="0" borderId="1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4" fillId="0" borderId="20" xfId="0" applyNumberFormat="1" applyFont="1" applyBorder="1"/>
    <xf numFmtId="3" fontId="4" fillId="0" borderId="20" xfId="0" applyNumberFormat="1" applyFont="1" applyBorder="1"/>
    <xf numFmtId="164" fontId="5" fillId="0" borderId="21" xfId="0" applyNumberFormat="1" applyFont="1" applyBorder="1" applyAlignment="1">
      <alignment horizontal="center"/>
    </xf>
    <xf numFmtId="164" fontId="4" fillId="0" borderId="7" xfId="0" applyNumberFormat="1" applyFont="1" applyBorder="1"/>
    <xf numFmtId="3" fontId="4" fillId="0" borderId="11" xfId="0" applyNumberFormat="1" applyFont="1" applyBorder="1"/>
  </cellXfs>
  <cellStyles count="3">
    <cellStyle name="Normal" xfId="0" builtinId="0"/>
    <cellStyle name="Normal 3" xfId="1" xr:uid="{9E377FD0-9D0D-4631-AEC3-B9948B70C520}"/>
    <cellStyle name="Normal_NO_bor7" xfId="2" xr:uid="{44E22253-6CF6-4AFE-90B6-1A95E8D28BB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view="pageBreakPreview" zoomScale="60" zoomScaleNormal="100" workbookViewId="0">
      <pane ySplit="6" topLeftCell="A48" activePane="bottomLeft" state="frozen"/>
      <selection pane="bottomLeft" activeCell="L72" sqref="L72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3" width="2.21875" style="1" customWidth="1"/>
    <col min="4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0" customFormat="1" ht="15" customHeight="1" thickTop="1" x14ac:dyDescent="0.2">
      <c r="A4" s="57"/>
      <c r="B4" s="58" t="s">
        <v>6</v>
      </c>
      <c r="C4" s="53"/>
    </row>
    <row r="5" spans="1:5" s="10" customFormat="1" ht="15" customHeight="1" x14ac:dyDescent="0.25">
      <c r="A5" s="11" t="s">
        <v>10</v>
      </c>
      <c r="B5" s="59" t="s">
        <v>12</v>
      </c>
      <c r="C5" s="53"/>
    </row>
    <row r="6" spans="1:5" s="10" customFormat="1" ht="15" customHeight="1" x14ac:dyDescent="0.25">
      <c r="A6" s="12" t="s">
        <v>11</v>
      </c>
      <c r="B6" s="13" t="s">
        <v>6</v>
      </c>
      <c r="C6" s="53"/>
    </row>
    <row r="7" spans="1:5" s="10" customFormat="1" ht="15" customHeight="1" x14ac:dyDescent="0.2">
      <c r="A7" s="9" t="s">
        <v>22</v>
      </c>
      <c r="B7" s="60">
        <v>0</v>
      </c>
      <c r="C7" s="53"/>
    </row>
    <row r="8" spans="1:5" s="10" customFormat="1" ht="15" customHeight="1" x14ac:dyDescent="0.2">
      <c r="A8" s="8" t="s">
        <v>23</v>
      </c>
      <c r="B8" s="60">
        <v>0</v>
      </c>
      <c r="C8" s="53"/>
    </row>
    <row r="9" spans="1:5" s="10" customFormat="1" ht="15" customHeight="1" x14ac:dyDescent="0.25">
      <c r="A9" s="14" t="s">
        <v>24</v>
      </c>
      <c r="B9" s="61">
        <f>B8+B7</f>
        <v>0</v>
      </c>
      <c r="C9" s="53"/>
    </row>
    <row r="10" spans="1:5" s="10" customFormat="1" ht="15" customHeight="1" x14ac:dyDescent="0.2">
      <c r="A10" s="8" t="s">
        <v>25</v>
      </c>
      <c r="B10" s="61">
        <v>0</v>
      </c>
      <c r="C10" s="53"/>
    </row>
    <row r="11" spans="1:5" s="10" customFormat="1" ht="15" customHeight="1" x14ac:dyDescent="0.2">
      <c r="A11" s="8" t="s">
        <v>26</v>
      </c>
      <c r="B11" s="61">
        <v>0</v>
      </c>
      <c r="C11" s="53"/>
    </row>
    <row r="12" spans="1:5" s="10" customFormat="1" ht="15" customHeight="1" x14ac:dyDescent="0.2">
      <c r="A12" s="8" t="s">
        <v>13</v>
      </c>
      <c r="B12" s="61">
        <v>0</v>
      </c>
      <c r="C12" s="53"/>
    </row>
    <row r="13" spans="1:5" s="10" customFormat="1" ht="15" customHeight="1" x14ac:dyDescent="0.25">
      <c r="A13" s="14" t="s">
        <v>27</v>
      </c>
      <c r="B13" s="61">
        <f>B9-B10+B11-B12</f>
        <v>0</v>
      </c>
      <c r="C13" s="53"/>
    </row>
    <row r="14" spans="1:5" s="10" customFormat="1" ht="15" customHeight="1" x14ac:dyDescent="0.2">
      <c r="A14" s="8" t="s">
        <v>0</v>
      </c>
      <c r="B14" s="60" t="s">
        <v>6</v>
      </c>
      <c r="C14" s="53"/>
    </row>
    <row r="15" spans="1:5" s="10" customFormat="1" ht="15" customHeight="1" x14ac:dyDescent="0.25">
      <c r="A15" s="9" t="s">
        <v>14</v>
      </c>
      <c r="B15" s="62" t="s">
        <v>16</v>
      </c>
    </row>
    <row r="16" spans="1:5" s="10" customFormat="1" ht="15" customHeight="1" x14ac:dyDescent="0.2">
      <c r="A16" s="9" t="s">
        <v>1</v>
      </c>
      <c r="B16" s="63"/>
      <c r="C16" s="53"/>
    </row>
    <row r="17" spans="1:3" s="10" customFormat="1" ht="15" customHeight="1" x14ac:dyDescent="0.2">
      <c r="A17" s="8" t="s">
        <v>2</v>
      </c>
      <c r="B17" s="60"/>
      <c r="C17" s="53"/>
    </row>
    <row r="18" spans="1:3" s="10" customFormat="1" ht="15" customHeight="1" x14ac:dyDescent="0.2">
      <c r="A18" s="8" t="s">
        <v>3</v>
      </c>
      <c r="B18" s="60"/>
      <c r="C18" s="53"/>
    </row>
    <row r="19" spans="1:3" s="10" customFormat="1" ht="15" customHeight="1" x14ac:dyDescent="0.2">
      <c r="A19" s="8" t="s">
        <v>4</v>
      </c>
      <c r="B19" s="60"/>
      <c r="C19" s="53"/>
    </row>
    <row r="20" spans="1:3" s="10" customFormat="1" ht="15" customHeight="1" x14ac:dyDescent="0.2">
      <c r="A20" s="8" t="s">
        <v>5</v>
      </c>
      <c r="B20" s="60"/>
      <c r="C20" s="53"/>
    </row>
    <row r="21" spans="1:3" s="10" customFormat="1" ht="15" customHeight="1" x14ac:dyDescent="0.2">
      <c r="A21" s="8" t="s">
        <v>15</v>
      </c>
      <c r="B21" s="60" t="s">
        <v>6</v>
      </c>
      <c r="C21" s="53"/>
    </row>
    <row r="22" spans="1:3" s="10" customFormat="1" ht="15" customHeight="1" x14ac:dyDescent="0.2">
      <c r="A22" s="15"/>
      <c r="B22" s="16"/>
      <c r="C22" s="53"/>
    </row>
    <row r="23" spans="1:3" s="10" customFormat="1" ht="15" customHeight="1" x14ac:dyDescent="0.2">
      <c r="A23" s="9"/>
      <c r="B23" s="63"/>
      <c r="C23" s="53"/>
    </row>
    <row r="24" spans="1:3" s="10" customFormat="1" ht="15" customHeight="1" x14ac:dyDescent="0.25">
      <c r="A24" s="11" t="s">
        <v>17</v>
      </c>
      <c r="B24" s="59" t="s">
        <v>12</v>
      </c>
      <c r="C24" s="53"/>
    </row>
    <row r="25" spans="1:3" s="10" customFormat="1" ht="15" customHeight="1" x14ac:dyDescent="0.25">
      <c r="A25" s="17"/>
      <c r="B25" s="18"/>
      <c r="C25" s="53"/>
    </row>
    <row r="26" spans="1:3" s="10" customFormat="1" ht="15" customHeight="1" x14ac:dyDescent="0.2">
      <c r="A26" s="9" t="str">
        <f>A7</f>
        <v xml:space="preserve">    Fund Balance 6/30/24</v>
      </c>
      <c r="B26" s="60">
        <v>0</v>
      </c>
      <c r="C26" s="53"/>
    </row>
    <row r="27" spans="1:3" s="10" customFormat="1" ht="15" customHeight="1" x14ac:dyDescent="0.2">
      <c r="A27" s="8" t="str">
        <f t="shared" ref="A27:A32" si="0">A8</f>
        <v xml:space="preserve">    Revenues in FY 2024-25</v>
      </c>
      <c r="B27" s="60">
        <v>0</v>
      </c>
      <c r="C27" s="53"/>
    </row>
    <row r="28" spans="1:3" s="10" customFormat="1" ht="15" customHeight="1" x14ac:dyDescent="0.25">
      <c r="A28" s="14" t="str">
        <f t="shared" si="0"/>
        <v xml:space="preserve">    Total Revenues Available for FY 2024-25</v>
      </c>
      <c r="B28" s="61">
        <f>B27+B26</f>
        <v>0</v>
      </c>
      <c r="C28" s="53"/>
    </row>
    <row r="29" spans="1:3" s="10" customFormat="1" ht="15" customHeight="1" x14ac:dyDescent="0.2">
      <c r="A29" s="8" t="str">
        <f t="shared" si="0"/>
        <v xml:space="preserve">    Less Funds Expended in FY 2024-25</v>
      </c>
      <c r="B29" s="61">
        <v>0</v>
      </c>
      <c r="C29" s="53"/>
    </row>
    <row r="30" spans="1:3" s="10" customFormat="1" ht="15" customHeight="1" x14ac:dyDescent="0.2">
      <c r="A30" s="8" t="str">
        <f t="shared" si="0"/>
        <v xml:space="preserve">    Projected Revenue Available for FY 2025-26</v>
      </c>
      <c r="B30" s="61">
        <v>0</v>
      </c>
      <c r="C30" s="53"/>
    </row>
    <row r="31" spans="1:3" s="10" customFormat="1" ht="15" customHeight="1" x14ac:dyDescent="0.2">
      <c r="A31" s="8" t="str">
        <f t="shared" si="0"/>
        <v xml:space="preserve">    Less Previous Commitments</v>
      </c>
      <c r="B31" s="61">
        <v>0</v>
      </c>
      <c r="C31" s="53"/>
    </row>
    <row r="32" spans="1:3" s="10" customFormat="1" ht="15" customHeight="1" x14ac:dyDescent="0.25">
      <c r="A32" s="14" t="str">
        <f t="shared" si="0"/>
        <v xml:space="preserve">    Estimated Amount Available for FY 2025-26 Projects &amp; Operations</v>
      </c>
      <c r="B32" s="61">
        <f>B28-B29+B30-B31</f>
        <v>0</v>
      </c>
      <c r="C32" s="53"/>
    </row>
    <row r="33" spans="1:4" s="10" customFormat="1" ht="15" customHeight="1" x14ac:dyDescent="0.2">
      <c r="A33" s="8" t="s">
        <v>0</v>
      </c>
      <c r="B33" s="61"/>
      <c r="C33" s="53"/>
    </row>
    <row r="34" spans="1:4" s="10" customFormat="1" ht="15" customHeight="1" x14ac:dyDescent="0.25">
      <c r="A34" s="9" t="s">
        <v>14</v>
      </c>
      <c r="B34" s="19" t="s">
        <v>16</v>
      </c>
      <c r="C34" s="53"/>
    </row>
    <row r="35" spans="1:4" s="10" customFormat="1" ht="15" customHeight="1" x14ac:dyDescent="0.2">
      <c r="A35" s="9" t="s">
        <v>1</v>
      </c>
      <c r="B35" s="63"/>
      <c r="C35" s="53"/>
    </row>
    <row r="36" spans="1:4" s="10" customFormat="1" ht="15" customHeight="1" x14ac:dyDescent="0.2">
      <c r="A36" s="8" t="s">
        <v>2</v>
      </c>
      <c r="B36" s="60"/>
      <c r="C36" s="53"/>
    </row>
    <row r="37" spans="1:4" s="10" customFormat="1" ht="15" customHeight="1" x14ac:dyDescent="0.2">
      <c r="A37" s="8" t="s">
        <v>3</v>
      </c>
      <c r="B37" s="60"/>
      <c r="C37" s="53"/>
    </row>
    <row r="38" spans="1:4" s="10" customFormat="1" ht="15" customHeight="1" x14ac:dyDescent="0.2">
      <c r="A38" s="8" t="s">
        <v>4</v>
      </c>
      <c r="B38" s="60"/>
      <c r="C38" s="53"/>
    </row>
    <row r="39" spans="1:4" s="10" customFormat="1" ht="15" customHeight="1" x14ac:dyDescent="0.2">
      <c r="A39" s="8" t="s">
        <v>5</v>
      </c>
      <c r="B39" s="60"/>
      <c r="C39" s="53"/>
    </row>
    <row r="40" spans="1:4" s="10" customFormat="1" ht="15" customHeight="1" x14ac:dyDescent="0.2">
      <c r="A40" s="20" t="s">
        <v>15</v>
      </c>
      <c r="B40" s="21" t="s">
        <v>6</v>
      </c>
      <c r="C40" s="53" t="s">
        <v>0</v>
      </c>
    </row>
    <row r="41" spans="1:4" s="10" customFormat="1" ht="15" customHeight="1" x14ac:dyDescent="0.2">
      <c r="A41" s="9"/>
      <c r="B41" s="63"/>
      <c r="C41" s="53"/>
    </row>
    <row r="42" spans="1:4" s="10" customFormat="1" ht="15" customHeight="1" x14ac:dyDescent="0.25">
      <c r="A42" s="11" t="s">
        <v>18</v>
      </c>
      <c r="B42" s="59" t="s">
        <v>12</v>
      </c>
      <c r="C42" s="53"/>
    </row>
    <row r="43" spans="1:4" s="10" customFormat="1" ht="15" customHeight="1" x14ac:dyDescent="0.2">
      <c r="A43" s="22"/>
      <c r="B43" s="63"/>
      <c r="C43" s="54"/>
    </row>
    <row r="44" spans="1:4" s="10" customFormat="1" ht="15" customHeight="1" x14ac:dyDescent="0.2">
      <c r="A44" s="9" t="str">
        <f t="shared" ref="A44:A50" si="1">A26</f>
        <v xml:space="preserve">    Fund Balance 6/30/24</v>
      </c>
      <c r="B44" s="60">
        <v>1074207.02</v>
      </c>
      <c r="C44" s="45"/>
    </row>
    <row r="45" spans="1:4" s="10" customFormat="1" ht="15" customHeight="1" x14ac:dyDescent="0.2">
      <c r="A45" s="8" t="str">
        <f t="shared" si="1"/>
        <v xml:space="preserve">    Revenues in FY 2024-25</v>
      </c>
      <c r="B45" s="60">
        <v>379666.02</v>
      </c>
      <c r="C45" s="45"/>
    </row>
    <row r="46" spans="1:4" s="10" customFormat="1" ht="15" customHeight="1" x14ac:dyDescent="0.25">
      <c r="A46" s="14" t="str">
        <f t="shared" si="1"/>
        <v xml:space="preserve">    Total Revenues Available for FY 2024-25</v>
      </c>
      <c r="B46" s="61">
        <f>B45+B44</f>
        <v>1453873.04</v>
      </c>
      <c r="C46" s="45"/>
    </row>
    <row r="47" spans="1:4" s="10" customFormat="1" ht="15" customHeight="1" x14ac:dyDescent="0.2">
      <c r="A47" s="8" t="str">
        <f t="shared" si="1"/>
        <v xml:space="preserve">    Less Funds Expended in FY 2024-25</v>
      </c>
      <c r="B47" s="61">
        <v>428073</v>
      </c>
      <c r="C47" s="45"/>
      <c r="D47" s="46"/>
    </row>
    <row r="48" spans="1:4" s="10" customFormat="1" ht="15" customHeight="1" x14ac:dyDescent="0.2">
      <c r="A48" s="8" t="str">
        <f t="shared" si="1"/>
        <v xml:space="preserve">    Projected Revenue Available for FY 2025-26</v>
      </c>
      <c r="B48" s="61">
        <v>379666</v>
      </c>
      <c r="C48" s="45"/>
    </row>
    <row r="49" spans="1:3" s="10" customFormat="1" ht="15" customHeight="1" x14ac:dyDescent="0.2">
      <c r="A49" s="8" t="str">
        <f t="shared" si="1"/>
        <v xml:space="preserve">    Less Previous Commitments</v>
      </c>
      <c r="B49" s="61"/>
      <c r="C49" s="45"/>
    </row>
    <row r="50" spans="1:3" s="10" customFormat="1" ht="15" customHeight="1" x14ac:dyDescent="0.25">
      <c r="A50" s="14" t="str">
        <f t="shared" si="1"/>
        <v xml:space="preserve">    Estimated Amount Available for FY 2025-26 Projects &amp; Operations</v>
      </c>
      <c r="B50" s="64">
        <f>B46-B47+B48-B49</f>
        <v>1405466.04</v>
      </c>
      <c r="C50" s="55"/>
    </row>
    <row r="51" spans="1:3" s="10" customFormat="1" ht="15" customHeight="1" x14ac:dyDescent="0.2">
      <c r="A51" s="8" t="s">
        <v>0</v>
      </c>
      <c r="B51" s="61"/>
      <c r="C51" s="53"/>
    </row>
    <row r="52" spans="1:3" s="10" customFormat="1" ht="15" customHeight="1" x14ac:dyDescent="0.25">
      <c r="A52" s="9" t="s">
        <v>14</v>
      </c>
      <c r="B52" s="19" t="s">
        <v>16</v>
      </c>
      <c r="C52" s="53"/>
    </row>
    <row r="53" spans="1:3" s="10" customFormat="1" ht="15" customHeight="1" x14ac:dyDescent="0.2">
      <c r="A53" s="9" t="s">
        <v>34</v>
      </c>
      <c r="B53" s="63">
        <v>95000</v>
      </c>
      <c r="C53" s="53"/>
    </row>
    <row r="54" spans="1:3" s="10" customFormat="1" ht="15" customHeight="1" x14ac:dyDescent="0.2">
      <c r="A54" s="8" t="s">
        <v>33</v>
      </c>
      <c r="B54" s="60">
        <v>69720</v>
      </c>
      <c r="C54" s="53"/>
    </row>
    <row r="55" spans="1:3" s="10" customFormat="1" ht="15" customHeight="1" x14ac:dyDescent="0.2">
      <c r="A55" s="49" t="s">
        <v>35</v>
      </c>
      <c r="B55" s="60">
        <v>50000</v>
      </c>
      <c r="C55" s="56"/>
    </row>
    <row r="56" spans="1:3" s="10" customFormat="1" ht="15" customHeight="1" x14ac:dyDescent="0.2">
      <c r="A56" s="8" t="s">
        <v>36</v>
      </c>
      <c r="B56" s="60">
        <v>48200</v>
      </c>
      <c r="C56" s="56"/>
    </row>
    <row r="57" spans="1:3" s="10" customFormat="1" ht="30" customHeight="1" x14ac:dyDescent="0.2">
      <c r="A57" s="49" t="s">
        <v>37</v>
      </c>
      <c r="B57" s="60">
        <v>25000</v>
      </c>
      <c r="C57" s="53"/>
    </row>
    <row r="58" spans="1:3" s="10" customFormat="1" ht="15" customHeight="1" x14ac:dyDescent="0.2">
      <c r="A58" s="23" t="s">
        <v>15</v>
      </c>
      <c r="B58" s="24"/>
      <c r="C58" s="53"/>
    </row>
    <row r="59" spans="1:3" s="10" customFormat="1" ht="15" customHeight="1" x14ac:dyDescent="0.2">
      <c r="A59" s="9"/>
      <c r="B59" s="63"/>
      <c r="C59" s="53"/>
    </row>
    <row r="60" spans="1:3" s="10" customFormat="1" ht="15" customHeight="1" x14ac:dyDescent="0.25">
      <c r="A60" s="11" t="s">
        <v>19</v>
      </c>
      <c r="B60" s="59" t="s">
        <v>12</v>
      </c>
      <c r="C60" s="53"/>
    </row>
    <row r="61" spans="1:3" s="10" customFormat="1" ht="15" customHeight="1" x14ac:dyDescent="0.2">
      <c r="A61" s="22"/>
      <c r="B61" s="63"/>
      <c r="C61" s="53"/>
    </row>
    <row r="62" spans="1:3" s="10" customFormat="1" ht="15" customHeight="1" x14ac:dyDescent="0.2">
      <c r="A62" s="9" t="str">
        <f t="shared" ref="A62:A68" si="2">A44</f>
        <v xml:space="preserve">    Fund Balance 6/30/24</v>
      </c>
      <c r="B62" s="60"/>
      <c r="C62" s="53"/>
    </row>
    <row r="63" spans="1:3" s="10" customFormat="1" ht="15" customHeight="1" x14ac:dyDescent="0.2">
      <c r="A63" s="8" t="str">
        <f t="shared" si="2"/>
        <v xml:space="preserve">    Revenues in FY 2024-25</v>
      </c>
      <c r="B63" s="60"/>
      <c r="C63" s="53"/>
    </row>
    <row r="64" spans="1:3" s="10" customFormat="1" ht="15" customHeight="1" x14ac:dyDescent="0.25">
      <c r="A64" s="14" t="str">
        <f t="shared" si="2"/>
        <v xml:space="preserve">    Total Revenues Available for FY 2024-25</v>
      </c>
      <c r="B64" s="61">
        <f>B63+B62</f>
        <v>0</v>
      </c>
      <c r="C64" s="53"/>
    </row>
    <row r="65" spans="1:3" s="10" customFormat="1" ht="15" customHeight="1" x14ac:dyDescent="0.2">
      <c r="A65" s="8" t="str">
        <f t="shared" si="2"/>
        <v xml:space="preserve">    Less Funds Expended in FY 2024-25</v>
      </c>
      <c r="B65" s="61"/>
      <c r="C65" s="53"/>
    </row>
    <row r="66" spans="1:3" s="10" customFormat="1" ht="15" customHeight="1" x14ac:dyDescent="0.2">
      <c r="A66" s="8" t="str">
        <f t="shared" si="2"/>
        <v xml:space="preserve">    Projected Revenue Available for FY 2025-26</v>
      </c>
      <c r="B66" s="61"/>
      <c r="C66" s="53"/>
    </row>
    <row r="67" spans="1:3" s="10" customFormat="1" ht="15" customHeight="1" x14ac:dyDescent="0.2">
      <c r="A67" s="8" t="str">
        <f t="shared" si="2"/>
        <v xml:space="preserve">    Less Previous Commitments</v>
      </c>
      <c r="B67" s="61"/>
      <c r="C67" s="53"/>
    </row>
    <row r="68" spans="1:3" s="10" customFormat="1" ht="15" customHeight="1" x14ac:dyDescent="0.25">
      <c r="A68" s="14" t="str">
        <f t="shared" si="2"/>
        <v xml:space="preserve">    Estimated Amount Available for FY 2025-26 Projects &amp; Operations</v>
      </c>
      <c r="B68" s="61">
        <f>B64-B65+B66-B67</f>
        <v>0</v>
      </c>
      <c r="C68" s="53"/>
    </row>
    <row r="69" spans="1:3" s="10" customFormat="1" ht="15" customHeight="1" x14ac:dyDescent="0.2">
      <c r="A69" s="8" t="s">
        <v>0</v>
      </c>
      <c r="B69" s="61"/>
      <c r="C69" s="53"/>
    </row>
    <row r="70" spans="1:3" s="10" customFormat="1" ht="15" customHeight="1" x14ac:dyDescent="0.25">
      <c r="A70" s="9" t="s">
        <v>14</v>
      </c>
      <c r="B70" s="19" t="s">
        <v>16</v>
      </c>
      <c r="C70" s="53"/>
    </row>
    <row r="71" spans="1:3" s="10" customFormat="1" ht="15" customHeight="1" x14ac:dyDescent="0.2">
      <c r="A71" s="9" t="s">
        <v>1</v>
      </c>
      <c r="B71" s="63"/>
      <c r="C71" s="53"/>
    </row>
    <row r="72" spans="1:3" s="10" customFormat="1" ht="15" customHeight="1" x14ac:dyDescent="0.2">
      <c r="A72" s="8" t="s">
        <v>2</v>
      </c>
      <c r="B72" s="60"/>
      <c r="C72" s="53"/>
    </row>
    <row r="73" spans="1:3" s="10" customFormat="1" ht="15" customHeight="1" x14ac:dyDescent="0.2">
      <c r="A73" s="8" t="s">
        <v>3</v>
      </c>
      <c r="B73" s="60"/>
      <c r="C73" s="53"/>
    </row>
    <row r="74" spans="1:3" s="10" customFormat="1" ht="15" customHeight="1" x14ac:dyDescent="0.2">
      <c r="A74" s="8" t="s">
        <v>4</v>
      </c>
      <c r="B74" s="60"/>
      <c r="C74" s="53"/>
    </row>
    <row r="75" spans="1:3" s="10" customFormat="1" ht="15" customHeight="1" x14ac:dyDescent="0.2">
      <c r="A75" s="8" t="s">
        <v>5</v>
      </c>
      <c r="B75" s="60"/>
      <c r="C75" s="53"/>
    </row>
    <row r="76" spans="1:3" s="10" customFormat="1" ht="15" customHeight="1" x14ac:dyDescent="0.2">
      <c r="A76" s="20" t="s">
        <v>15</v>
      </c>
      <c r="B76" s="21"/>
      <c r="C76" s="53"/>
    </row>
    <row r="77" spans="1:3" s="10" customFormat="1" ht="15" customHeight="1" x14ac:dyDescent="0.2">
      <c r="A77" s="9"/>
      <c r="B77" s="63"/>
      <c r="C77" s="53"/>
    </row>
    <row r="78" spans="1:3" s="10" customFormat="1" ht="15" customHeight="1" x14ac:dyDescent="0.25">
      <c r="A78" s="11" t="s">
        <v>20</v>
      </c>
      <c r="B78" s="59" t="s">
        <v>12</v>
      </c>
      <c r="C78" s="53"/>
    </row>
    <row r="79" spans="1:3" s="10" customFormat="1" ht="15" customHeight="1" x14ac:dyDescent="0.2">
      <c r="A79" s="22"/>
      <c r="B79" s="63"/>
      <c r="C79" s="53"/>
    </row>
    <row r="80" spans="1:3" s="10" customFormat="1" ht="15" customHeight="1" x14ac:dyDescent="0.2">
      <c r="A80" s="9" t="str">
        <f t="shared" ref="A80:A86" si="3">A62</f>
        <v xml:space="preserve">    Fund Balance 6/30/24</v>
      </c>
      <c r="B80" s="60">
        <v>0</v>
      </c>
      <c r="C80" s="53"/>
    </row>
    <row r="81" spans="1:3" s="10" customFormat="1" ht="15" customHeight="1" x14ac:dyDescent="0.2">
      <c r="A81" s="8" t="str">
        <f t="shared" si="3"/>
        <v xml:space="preserve">    Revenues in FY 2024-25</v>
      </c>
      <c r="B81" s="60">
        <v>307823</v>
      </c>
      <c r="C81" s="53"/>
    </row>
    <row r="82" spans="1:3" s="10" customFormat="1" ht="15" customHeight="1" x14ac:dyDescent="0.25">
      <c r="A82" s="14" t="str">
        <f t="shared" si="3"/>
        <v xml:space="preserve">    Total Revenues Available for FY 2024-25</v>
      </c>
      <c r="B82" s="61">
        <f>B81+B80</f>
        <v>307823</v>
      </c>
      <c r="C82" s="53"/>
    </row>
    <row r="83" spans="1:3" s="10" customFormat="1" ht="15" customHeight="1" x14ac:dyDescent="0.2">
      <c r="A83" s="8" t="str">
        <f t="shared" si="3"/>
        <v xml:space="preserve">    Less Funds Expended in FY 2024-25</v>
      </c>
      <c r="B83" s="61">
        <v>307823</v>
      </c>
      <c r="C83" s="53"/>
    </row>
    <row r="84" spans="1:3" s="10" customFormat="1" ht="15" customHeight="1" x14ac:dyDescent="0.2">
      <c r="A84" s="8" t="str">
        <f t="shared" si="3"/>
        <v xml:space="preserve">    Projected Revenue Available for FY 2025-26</v>
      </c>
      <c r="B84" s="61">
        <v>307823</v>
      </c>
      <c r="C84" s="53"/>
    </row>
    <row r="85" spans="1:3" s="10" customFormat="1" ht="15" customHeight="1" x14ac:dyDescent="0.2">
      <c r="A85" s="8" t="str">
        <f t="shared" si="3"/>
        <v xml:space="preserve">    Less Previous Commitments</v>
      </c>
      <c r="B85" s="61">
        <v>0</v>
      </c>
      <c r="C85" s="53"/>
    </row>
    <row r="86" spans="1:3" s="10" customFormat="1" ht="15" customHeight="1" x14ac:dyDescent="0.25">
      <c r="A86" s="14" t="str">
        <f t="shared" si="3"/>
        <v xml:space="preserve">    Estimated Amount Available for FY 2025-26 Projects &amp; Operations</v>
      </c>
      <c r="B86" s="61">
        <f>B82-B83+B84-B85</f>
        <v>307823</v>
      </c>
      <c r="C86" s="53"/>
    </row>
    <row r="87" spans="1:3" s="10" customFormat="1" ht="15" customHeight="1" x14ac:dyDescent="0.2">
      <c r="A87" s="8" t="s">
        <v>0</v>
      </c>
      <c r="B87" s="61"/>
      <c r="C87" s="53"/>
    </row>
    <row r="88" spans="1:3" s="10" customFormat="1" ht="15" customHeight="1" x14ac:dyDescent="0.25">
      <c r="A88" s="9" t="s">
        <v>14</v>
      </c>
      <c r="B88" s="19" t="s">
        <v>16</v>
      </c>
      <c r="C88" s="53"/>
    </row>
    <row r="89" spans="1:3" s="10" customFormat="1" ht="15" customHeight="1" x14ac:dyDescent="0.2">
      <c r="A89" s="9" t="s">
        <v>31</v>
      </c>
      <c r="B89" s="63">
        <v>307823</v>
      </c>
      <c r="C89" s="53"/>
    </row>
    <row r="90" spans="1:3" s="10" customFormat="1" ht="15" customHeight="1" x14ac:dyDescent="0.2">
      <c r="A90" s="8" t="s">
        <v>2</v>
      </c>
      <c r="B90" s="60"/>
      <c r="C90" s="53"/>
    </row>
    <row r="91" spans="1:3" s="10" customFormat="1" ht="15" customHeight="1" x14ac:dyDescent="0.2">
      <c r="A91" s="8" t="s">
        <v>3</v>
      </c>
      <c r="B91" s="60"/>
      <c r="C91" s="53"/>
    </row>
    <row r="92" spans="1:3" s="10" customFormat="1" ht="15" customHeight="1" x14ac:dyDescent="0.2">
      <c r="A92" s="8" t="s">
        <v>4</v>
      </c>
      <c r="B92" s="60"/>
      <c r="C92" s="53"/>
    </row>
    <row r="93" spans="1:3" s="10" customFormat="1" ht="15" customHeight="1" x14ac:dyDescent="0.2">
      <c r="A93" s="8" t="s">
        <v>5</v>
      </c>
      <c r="B93" s="60"/>
      <c r="C93" s="53"/>
    </row>
    <row r="94" spans="1:3" s="10" customFormat="1" ht="15" customHeight="1" x14ac:dyDescent="0.2">
      <c r="A94" s="23"/>
      <c r="B94" s="24"/>
      <c r="C94" s="53"/>
    </row>
    <row r="95" spans="1:3" s="10" customFormat="1" ht="15" customHeight="1" x14ac:dyDescent="0.25">
      <c r="A95" s="51" t="s">
        <v>21</v>
      </c>
      <c r="B95" s="52"/>
      <c r="C95" s="9"/>
    </row>
  </sheetData>
  <mergeCells count="1">
    <mergeCell ref="A95:B95"/>
  </mergeCells>
  <phoneticPr fontId="0" type="noConversion"/>
  <pageMargins left="0.25" right="0.25" top="0.25" bottom="0.25" header="0" footer="0"/>
  <pageSetup scale="70" fitToHeight="0" orientation="landscape" r:id="rId1"/>
  <headerFooter alignWithMargins="0"/>
  <rowBreaks count="1" manualBreakCount="1">
    <brk id="50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CD42D-F249-491D-AC62-146D91A88947}">
  <sheetPr>
    <pageSetUpPr fitToPage="1"/>
  </sheetPr>
  <dimension ref="A1:J42"/>
  <sheetViews>
    <sheetView view="pageBreakPreview" zoomScale="60" zoomScaleNormal="100" workbookViewId="0">
      <selection activeCell="G17" sqref="G17"/>
    </sheetView>
  </sheetViews>
  <sheetFormatPr defaultColWidth="9.6640625" defaultRowHeight="15" x14ac:dyDescent="0.2"/>
  <cols>
    <col min="1" max="1" width="90.88671875" style="27" customWidth="1"/>
    <col min="2" max="2" width="45.109375" style="27" customWidth="1"/>
    <col min="3" max="3" width="1.6640625" style="27" customWidth="1"/>
    <col min="4" max="5" width="9.6640625" style="27" customWidth="1"/>
    <col min="6" max="16384" width="9.6640625" style="27"/>
  </cols>
  <sheetData>
    <row r="1" spans="1:5" ht="18" x14ac:dyDescent="0.25">
      <c r="A1" s="25" t="s">
        <v>7</v>
      </c>
      <c r="B1" s="26"/>
      <c r="E1" s="27" t="s">
        <v>32</v>
      </c>
    </row>
    <row r="2" spans="1:5" ht="18" x14ac:dyDescent="0.25">
      <c r="A2" s="25" t="s">
        <v>9</v>
      </c>
      <c r="B2" s="28" t="s">
        <v>28</v>
      </c>
    </row>
    <row r="3" spans="1:5" ht="18.75" thickBot="1" x14ac:dyDescent="0.3">
      <c r="A3" s="29" t="s">
        <v>8</v>
      </c>
      <c r="B3" s="29"/>
    </row>
    <row r="4" spans="1:5" ht="15.75" thickTop="1" x14ac:dyDescent="0.2">
      <c r="A4" s="30"/>
      <c r="B4" s="31" t="s">
        <v>6</v>
      </c>
    </row>
    <row r="5" spans="1:5" ht="15.75" x14ac:dyDescent="0.25">
      <c r="A5" s="32" t="s">
        <v>29</v>
      </c>
      <c r="B5" s="33"/>
    </row>
    <row r="6" spans="1:5" ht="15.75" x14ac:dyDescent="0.25">
      <c r="A6" s="32"/>
      <c r="B6" s="33"/>
    </row>
    <row r="7" spans="1:5" ht="15.75" x14ac:dyDescent="0.25">
      <c r="A7" s="34" t="s">
        <v>14</v>
      </c>
      <c r="B7" s="35" t="s">
        <v>16</v>
      </c>
    </row>
    <row r="8" spans="1:5" x14ac:dyDescent="0.2">
      <c r="A8" s="36" t="s">
        <v>30</v>
      </c>
      <c r="B8" s="37">
        <v>287920</v>
      </c>
    </row>
    <row r="9" spans="1:5" x14ac:dyDescent="0.2">
      <c r="A9" s="38" t="s">
        <v>38</v>
      </c>
      <c r="B9" s="39">
        <v>25000</v>
      </c>
    </row>
    <row r="10" spans="1:5" x14ac:dyDescent="0.2">
      <c r="A10" s="38" t="s">
        <v>39</v>
      </c>
      <c r="B10" s="39">
        <v>20687</v>
      </c>
    </row>
    <row r="11" spans="1:5" ht="30" x14ac:dyDescent="0.2">
      <c r="A11" s="42" t="s">
        <v>40</v>
      </c>
      <c r="B11" s="39">
        <v>16800</v>
      </c>
    </row>
    <row r="12" spans="1:5" x14ac:dyDescent="0.2">
      <c r="A12" s="38" t="s">
        <v>41</v>
      </c>
      <c r="B12" s="39">
        <v>15000</v>
      </c>
      <c r="D12" s="40"/>
    </row>
    <row r="13" spans="1:5" x14ac:dyDescent="0.2">
      <c r="A13" s="42" t="s">
        <v>42</v>
      </c>
      <c r="B13" s="39">
        <v>14000</v>
      </c>
    </row>
    <row r="14" spans="1:5" x14ac:dyDescent="0.2">
      <c r="A14" s="38" t="s">
        <v>43</v>
      </c>
      <c r="B14" s="39">
        <v>13500</v>
      </c>
    </row>
    <row r="15" spans="1:5" x14ac:dyDescent="0.2">
      <c r="A15" s="38" t="s">
        <v>44</v>
      </c>
      <c r="B15" s="39">
        <v>12131</v>
      </c>
    </row>
    <row r="16" spans="1:5" x14ac:dyDescent="0.2">
      <c r="A16" s="38" t="s">
        <v>45</v>
      </c>
      <c r="B16" s="41">
        <v>9441</v>
      </c>
    </row>
    <row r="17" spans="1:10" x14ac:dyDescent="0.2">
      <c r="A17" s="38" t="s">
        <v>46</v>
      </c>
      <c r="B17" s="41">
        <v>8500</v>
      </c>
    </row>
    <row r="18" spans="1:10" x14ac:dyDescent="0.2">
      <c r="A18" s="38" t="s">
        <v>47</v>
      </c>
      <c r="B18" s="41">
        <v>8000</v>
      </c>
      <c r="C18" s="47"/>
    </row>
    <row r="19" spans="1:10" x14ac:dyDescent="0.2">
      <c r="A19" s="38" t="s">
        <v>48</v>
      </c>
      <c r="B19" s="41">
        <v>7500</v>
      </c>
    </row>
    <row r="20" spans="1:10" x14ac:dyDescent="0.2">
      <c r="A20" s="38" t="s">
        <v>49</v>
      </c>
      <c r="B20" s="41">
        <v>6675</v>
      </c>
    </row>
    <row r="21" spans="1:10" x14ac:dyDescent="0.2">
      <c r="A21" s="38" t="s">
        <v>50</v>
      </c>
      <c r="B21" s="41">
        <v>6000</v>
      </c>
    </row>
    <row r="22" spans="1:10" x14ac:dyDescent="0.2">
      <c r="A22" s="38" t="s">
        <v>51</v>
      </c>
      <c r="B22" s="41">
        <v>5126</v>
      </c>
    </row>
    <row r="23" spans="1:10" x14ac:dyDescent="0.2">
      <c r="A23" s="38" t="s">
        <v>52</v>
      </c>
      <c r="B23" s="41">
        <v>5000</v>
      </c>
    </row>
    <row r="24" spans="1:10" x14ac:dyDescent="0.2">
      <c r="A24" s="38" t="s">
        <v>53</v>
      </c>
      <c r="B24" s="41">
        <v>4644</v>
      </c>
    </row>
    <row r="25" spans="1:10" x14ac:dyDescent="0.2">
      <c r="A25" s="38" t="s">
        <v>54</v>
      </c>
      <c r="B25" s="41">
        <v>4420</v>
      </c>
    </row>
    <row r="26" spans="1:10" x14ac:dyDescent="0.2">
      <c r="A26" s="38" t="s">
        <v>55</v>
      </c>
      <c r="B26" s="43">
        <v>4000</v>
      </c>
    </row>
    <row r="27" spans="1:10" x14ac:dyDescent="0.2">
      <c r="A27" s="38" t="s">
        <v>56</v>
      </c>
      <c r="B27" s="43">
        <v>3845</v>
      </c>
    </row>
    <row r="28" spans="1:10" x14ac:dyDescent="0.2">
      <c r="A28" s="38" t="s">
        <v>57</v>
      </c>
      <c r="B28" s="43">
        <v>3500</v>
      </c>
      <c r="C28" s="47"/>
      <c r="D28" s="48"/>
      <c r="E28" s="48"/>
      <c r="F28" s="48"/>
      <c r="G28" s="48"/>
      <c r="H28" s="48"/>
      <c r="I28" s="48"/>
      <c r="J28" s="48"/>
    </row>
    <row r="29" spans="1:10" x14ac:dyDescent="0.2">
      <c r="A29" s="38" t="s">
        <v>58</v>
      </c>
      <c r="B29" s="43">
        <v>3400</v>
      </c>
      <c r="C29" s="47"/>
      <c r="D29" s="48"/>
      <c r="E29" s="48"/>
      <c r="F29" s="48"/>
      <c r="G29" s="48"/>
      <c r="H29" s="48"/>
      <c r="I29" s="48"/>
      <c r="J29" s="48"/>
    </row>
    <row r="30" spans="1:10" x14ac:dyDescent="0.2">
      <c r="A30" s="38" t="s">
        <v>59</v>
      </c>
      <c r="B30" s="43">
        <v>3398</v>
      </c>
      <c r="C30" s="47"/>
      <c r="D30" s="48"/>
      <c r="E30" s="48"/>
      <c r="F30" s="48"/>
      <c r="G30" s="48"/>
      <c r="H30" s="48"/>
      <c r="I30" s="48"/>
      <c r="J30" s="48"/>
    </row>
    <row r="31" spans="1:10" x14ac:dyDescent="0.2">
      <c r="A31" s="38" t="s">
        <v>60</v>
      </c>
      <c r="B31" s="43">
        <v>3300</v>
      </c>
    </row>
    <row r="32" spans="1:10" x14ac:dyDescent="0.2">
      <c r="A32" s="38" t="s">
        <v>61</v>
      </c>
      <c r="B32" s="44">
        <v>3000</v>
      </c>
    </row>
    <row r="33" spans="1:2" x14ac:dyDescent="0.2">
      <c r="A33" s="38" t="s">
        <v>62</v>
      </c>
      <c r="B33" s="44">
        <v>2500</v>
      </c>
    </row>
    <row r="34" spans="1:2" x14ac:dyDescent="0.2">
      <c r="A34" s="38" t="s">
        <v>63</v>
      </c>
      <c r="B34" s="44">
        <v>2400</v>
      </c>
    </row>
    <row r="35" spans="1:2" x14ac:dyDescent="0.2">
      <c r="A35" s="38" t="s">
        <v>64</v>
      </c>
      <c r="B35" s="44">
        <v>2000</v>
      </c>
    </row>
    <row r="36" spans="1:2" x14ac:dyDescent="0.2">
      <c r="A36" s="38" t="s">
        <v>65</v>
      </c>
      <c r="B36" s="44">
        <v>1600</v>
      </c>
    </row>
    <row r="37" spans="1:2" x14ac:dyDescent="0.2">
      <c r="A37" s="38" t="s">
        <v>66</v>
      </c>
      <c r="B37" s="44">
        <v>1500</v>
      </c>
    </row>
    <row r="38" spans="1:2" x14ac:dyDescent="0.2">
      <c r="A38" s="38" t="s">
        <v>67</v>
      </c>
      <c r="B38" s="44">
        <v>770</v>
      </c>
    </row>
    <row r="39" spans="1:2" x14ac:dyDescent="0.2">
      <c r="A39" s="38" t="s">
        <v>68</v>
      </c>
      <c r="B39" s="50">
        <v>441</v>
      </c>
    </row>
    <row r="40" spans="1:2" x14ac:dyDescent="0.2">
      <c r="A40" s="38"/>
      <c r="B40" s="38"/>
    </row>
    <row r="41" spans="1:2" x14ac:dyDescent="0.2">
      <c r="A41" s="38"/>
      <c r="B41" s="44"/>
    </row>
    <row r="42" spans="1:2" x14ac:dyDescent="0.2">
      <c r="A42" s="38"/>
      <c r="B42" s="38"/>
    </row>
  </sheetData>
  <pageMargins left="0.7" right="0.7" top="0.75" bottom="0.75" header="0.3" footer="0.3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</vt:lpstr>
      <vt:lpstr>BOR-7 Cont</vt:lpstr>
      <vt:lpstr>A!Print_Area</vt:lpstr>
      <vt:lpstr>'BOR-7 Cont'!Print_Area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2025-09-24T16:35:37Z</cp:lastPrinted>
  <dcterms:created xsi:type="dcterms:W3CDTF">2007-03-13T05:10:21Z</dcterms:created>
  <dcterms:modified xsi:type="dcterms:W3CDTF">2025-09-24T16:35:43Z</dcterms:modified>
</cp:coreProperties>
</file>